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873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<sst xmlns="http://schemas.openxmlformats.org/spreadsheetml/2006/main" count="77" uniqueCount="46">
  <si>
    <t>胸腔镜微创器械一批</t>
  </si>
  <si>
    <t>序号</t>
  </si>
  <si>
    <t>专科设备名称</t>
  </si>
  <si>
    <t>规格</t>
  </si>
  <si>
    <t>技术参数</t>
  </si>
  <si>
    <t>数量</t>
  </si>
  <si>
    <t>进口/国产</t>
  </si>
  <si>
    <t>预算单价</t>
  </si>
  <si>
    <t>预算总价</t>
  </si>
  <si>
    <t>胸腔组织钳</t>
  </si>
  <si>
    <t xml:space="preserve"> 200mm、头宽10mm </t>
  </si>
  <si>
    <t>1.总长:200mm，2.枪式,3.头部圆头，头宽10mm，进口钢材。</t>
  </si>
  <si>
    <t>国产</t>
  </si>
  <si>
    <t xml:space="preserve"> 250mm、头宽12mm </t>
  </si>
  <si>
    <t>1.总长:250mm，2.枪式,3.头部圆头，头宽12mm，进口钢材。</t>
  </si>
  <si>
    <t>持针钳</t>
  </si>
  <si>
    <t>300mm</t>
  </si>
  <si>
    <t>1.总长:300mm，2.指环式,3.头部直形、碳钨合金镶片，进口钢材。</t>
  </si>
  <si>
    <t>肺叶钳</t>
  </si>
  <si>
    <t>340mm</t>
  </si>
  <si>
    <t>1.总长:340mm，2.指环式,3.头部弯25度,弯形有齿,齿为单槽齿,头部长60mm,头宽:6*10mm方形头，进口钢材。</t>
  </si>
  <si>
    <t>1.总长:340mm，2.指环式,3.头部弯25度,弯形无齿,头部长60mm,头宽:6*10mm方形头，进口钢材。</t>
  </si>
  <si>
    <t>340mm、小弯</t>
  </si>
  <si>
    <t>1.总长:330mm，2.指环式,3.头弯15度,弯形有齿,头部长60mm,头宽:6*12mm，三角头，进口钢材。</t>
  </si>
  <si>
    <t>340mm、直角</t>
  </si>
  <si>
    <t>1.总长:330mm，2.指环式,3.头弯90度,弯形有齿,头部长60mm,头宽:6*12mm，三角头，进口钢材。</t>
  </si>
  <si>
    <t>胸腔止血钳</t>
  </si>
  <si>
    <t>1.总长:340mm，2.指环式，3.头部大弯,有齿,齿为双槽齿，头部长70mm,头宽:2.5*2.5mm，圆形头，进口钢材。</t>
  </si>
  <si>
    <t>1.总长:340mm，2.指环式,3.头部弯15度,有齿,齿为双槽齿,头长70mm,头宽:3*3mm，圆形头，进口钢材。</t>
  </si>
  <si>
    <t>1.总长:340mm，2.指环式，3.头部弯90度,有齿,齿为双槽齿，头部长60mm,头宽:2.5*2.5mm，圆形头，进口钢材。</t>
  </si>
  <si>
    <t>1.总长:340mm，2.指环式,3.头部弯45度,有齿,齿为双槽齿,头长70mm,头宽:3*3mm，圆头，进口钢材。</t>
  </si>
  <si>
    <t>胸腔镊</t>
  </si>
  <si>
    <t>230mm</t>
  </si>
  <si>
    <t>1.工作长度230mm，手握式，
2.头部弯形无损齿，进口钢材。</t>
  </si>
  <si>
    <t>冲吸器</t>
  </si>
  <si>
    <t>360mm</t>
  </si>
  <si>
    <t>1:总长360mm，直径6mm，2:杆为半圆形,弯度60度,头圆形，进口钢材。</t>
  </si>
  <si>
    <t>420mm</t>
  </si>
  <si>
    <t>1:总长420mm .直径6mm，2:杆为半圆形,弯度60度,头圆形，进口钢材。</t>
  </si>
  <si>
    <t>结扎缝合引线器</t>
  </si>
  <si>
    <t>330mm</t>
  </si>
  <si>
    <t xml:space="preserve">1.总长330mm，杆径5mm，头部圆形上弯 2.直形头部微弯，有开口，进口钢材。 </t>
  </si>
  <si>
    <t>250mm</t>
  </si>
  <si>
    <t>1.长度250mm，2无损伤咬合齿，进口钢材。</t>
  </si>
  <si>
    <t>胸腔穿刺器
(阻断针)</t>
  </si>
  <si>
    <t>1.长度330mm，2.神经阻断用，进口钢材。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</si>
</sst>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5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2" borderId="2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3">
      <alignment vertical="center"/>
    </xf>
    <xf numFmtId="0" fontId="15" fillId="0" borderId="3">
      <alignment vertical="center"/>
    </xf>
    <xf numFmtId="0" fontId="16" fillId="0" borderId="4">
      <alignment vertical="center"/>
    </xf>
    <xf numFmtId="0" fontId="16" fillId="0" borderId="0">
      <alignment vertical="center"/>
    </xf>
    <xf numFmtId="0" fontId="17" fillId="3" borderId="5">
      <alignment vertical="center"/>
    </xf>
    <xf numFmtId="0" fontId="18" fillId="4" borderId="6">
      <alignment vertical="center"/>
    </xf>
    <xf numFmtId="0" fontId="19" fillId="4" borderId="5">
      <alignment vertical="center"/>
    </xf>
    <xf numFmtId="0" fontId="20" fillId="5" borderId="7">
      <alignment vertical="center"/>
    </xf>
    <xf numFmtId="0" fontId="21" fillId="0" borderId="8">
      <alignment vertical="center"/>
    </xf>
    <xf numFmtId="0" fontId="22" fillId="0" borderId="9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6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6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6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6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6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6" fillId="32" borderId="0">
      <alignment vertical="center"/>
    </xf>
  </cellStyleXfs>
  <cellXfs count="21"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"/>
  <sheetViews>
    <sheetView tabSelected="1" workbookViewId="0">
      <selection activeCell="D26" sqref="D26"/>
    </sheetView>
  </sheetViews>
  <sheetFormatPr defaultColWidth="9" defaultRowHeight="14.4" outlineLevelCol="7"/>
  <cols>
    <col min="2" max="2" width="18.8796296296296" customWidth="1"/>
    <col min="3" max="3" width="20.7777777777778" customWidth="1"/>
    <col min="4" max="4" width="40.8888888888889" style="5" customWidth="1"/>
    <col min="5" max="5" width="10" customWidth="1"/>
    <col min="6" max="6" width="10.5555555555556" customWidth="1"/>
    <col min="7" max="7" width="10.4444444444444" customWidth="1"/>
    <col min="8" max="8" width="11.3333333333333" customWidth="1"/>
  </cols>
  <sheetData>
    <row r="1" ht="33" customHeight="1" spans="1:8">
      <c r="A1" s="6" t="s">
        <v>0</v>
      </c>
      <c r="B1" s="6"/>
      <c r="C1" s="6"/>
      <c r="D1" s="6"/>
      <c r="E1" s="6"/>
      <c r="F1" s="6"/>
      <c r="G1" s="6"/>
      <c r="H1" s="6"/>
    </row>
    <row r="2" s="1" customFormat="1" ht="37" customHeight="1" spans="1:8">
      <c r="A2" s="7" t="s">
        <v>1</v>
      </c>
      <c r="B2" s="7" t="s">
        <v>2</v>
      </c>
      <c r="C2" s="8" t="s">
        <v>3</v>
      </c>
      <c r="D2" s="8" t="s">
        <v>4</v>
      </c>
      <c r="E2" s="7" t="s">
        <v>5</v>
      </c>
      <c r="F2" s="7" t="s">
        <v>6</v>
      </c>
      <c r="G2" s="9" t="s">
        <v>7</v>
      </c>
      <c r="H2" s="9" t="s">
        <v>8</v>
      </c>
    </row>
    <row r="3" s="2" customFormat="1" ht="42" customHeight="1" spans="1:8">
      <c r="A3" s="10">
        <v>1</v>
      </c>
      <c r="B3" s="10" t="s">
        <v>9</v>
      </c>
      <c r="C3" s="11" t="s">
        <v>10</v>
      </c>
      <c r="D3" s="12" t="s">
        <v>11</v>
      </c>
      <c r="E3" s="10">
        <v>4</v>
      </c>
      <c r="F3" s="10" t="s">
        <v>12</v>
      </c>
      <c r="G3" s="13">
        <v>6100</v>
      </c>
      <c r="H3" s="13">
        <f>G3*E3</f>
        <v>24400</v>
      </c>
    </row>
    <row r="4" s="2" customFormat="1" ht="42" customHeight="1" spans="1:8">
      <c r="A4" s="10">
        <v>2</v>
      </c>
      <c r="B4" s="10" t="s">
        <v>9</v>
      </c>
      <c r="C4" s="11" t="s">
        <v>13</v>
      </c>
      <c r="D4" s="12" t="s">
        <v>14</v>
      </c>
      <c r="E4" s="10">
        <v>4</v>
      </c>
      <c r="F4" s="10" t="s">
        <v>12</v>
      </c>
      <c r="G4" s="13">
        <v>6100</v>
      </c>
      <c r="H4" s="13">
        <f t="shared" ref="H4:H19" si="0">G4*E4</f>
        <v>24400</v>
      </c>
    </row>
    <row r="5" s="3" customFormat="1" ht="38" customHeight="1" spans="1:8">
      <c r="A5" s="10">
        <v>3</v>
      </c>
      <c r="B5" s="11" t="s">
        <v>15</v>
      </c>
      <c r="C5" s="11" t="s">
        <v>16</v>
      </c>
      <c r="D5" s="12" t="s">
        <v>17</v>
      </c>
      <c r="E5" s="10">
        <v>4</v>
      </c>
      <c r="F5" s="11" t="s">
        <v>12</v>
      </c>
      <c r="G5" s="14">
        <v>2640</v>
      </c>
      <c r="H5" s="13">
        <f t="shared" si="0"/>
        <v>10560</v>
      </c>
    </row>
    <row r="6" s="2" customFormat="1" ht="50" customHeight="1" spans="1:8">
      <c r="A6" s="10">
        <v>4</v>
      </c>
      <c r="B6" s="10" t="s">
        <v>18</v>
      </c>
      <c r="C6" s="11" t="s">
        <v>19</v>
      </c>
      <c r="D6" s="15" t="s">
        <v>20</v>
      </c>
      <c r="E6" s="10">
        <v>4</v>
      </c>
      <c r="F6" s="10" t="s">
        <v>12</v>
      </c>
      <c r="G6" s="13">
        <v>6100</v>
      </c>
      <c r="H6" s="13">
        <f t="shared" si="0"/>
        <v>24400</v>
      </c>
    </row>
    <row r="7" s="2" customFormat="1" ht="50" customHeight="1" spans="1:8">
      <c r="A7" s="10">
        <v>5</v>
      </c>
      <c r="B7" s="10" t="s">
        <v>18</v>
      </c>
      <c r="C7" s="11" t="s">
        <v>19</v>
      </c>
      <c r="D7" s="15" t="s">
        <v>21</v>
      </c>
      <c r="E7" s="10">
        <v>4</v>
      </c>
      <c r="F7" s="10" t="s">
        <v>12</v>
      </c>
      <c r="G7" s="13">
        <v>6100</v>
      </c>
      <c r="H7" s="13">
        <f t="shared" si="0"/>
        <v>24400</v>
      </c>
    </row>
    <row r="8" ht="49" customHeight="1" spans="1:8">
      <c r="A8" s="10">
        <v>6</v>
      </c>
      <c r="B8" s="16" t="s">
        <v>18</v>
      </c>
      <c r="C8" s="16" t="s">
        <v>22</v>
      </c>
      <c r="D8" s="17" t="s">
        <v>23</v>
      </c>
      <c r="E8" s="16">
        <v>4</v>
      </c>
      <c r="F8" s="16" t="s">
        <v>12</v>
      </c>
      <c r="G8" s="18">
        <v>6100</v>
      </c>
      <c r="H8" s="13">
        <f t="shared" si="0"/>
        <v>24400</v>
      </c>
    </row>
    <row r="9" ht="51" customHeight="1" spans="1:8">
      <c r="A9" s="10">
        <v>7</v>
      </c>
      <c r="B9" s="16" t="s">
        <v>18</v>
      </c>
      <c r="C9" s="16" t="s">
        <v>24</v>
      </c>
      <c r="D9" s="17" t="s">
        <v>25</v>
      </c>
      <c r="E9" s="16">
        <v>4</v>
      </c>
      <c r="F9" s="16" t="s">
        <v>12</v>
      </c>
      <c r="G9" s="18">
        <v>6100</v>
      </c>
      <c r="H9" s="13">
        <f t="shared" si="0"/>
        <v>24400</v>
      </c>
    </row>
    <row r="10" s="2" customFormat="1" ht="50" customHeight="1" spans="1:8">
      <c r="A10" s="10">
        <v>8</v>
      </c>
      <c r="B10" s="10" t="s">
        <v>26</v>
      </c>
      <c r="C10" s="11" t="s">
        <v>19</v>
      </c>
      <c r="D10" s="12" t="s">
        <v>27</v>
      </c>
      <c r="E10" s="10">
        <v>4</v>
      </c>
      <c r="F10" s="10" t="s">
        <v>12</v>
      </c>
      <c r="G10" s="13">
        <v>3080</v>
      </c>
      <c r="H10" s="13">
        <f t="shared" si="0"/>
        <v>12320</v>
      </c>
    </row>
    <row r="11" s="2" customFormat="1" ht="50" customHeight="1" spans="1:8">
      <c r="A11" s="10">
        <v>9</v>
      </c>
      <c r="B11" s="10" t="s">
        <v>26</v>
      </c>
      <c r="C11" s="11" t="s">
        <v>19</v>
      </c>
      <c r="D11" s="12" t="s">
        <v>28</v>
      </c>
      <c r="E11" s="10">
        <v>4</v>
      </c>
      <c r="F11" s="10" t="s">
        <v>12</v>
      </c>
      <c r="G11" s="13">
        <v>3080</v>
      </c>
      <c r="H11" s="13">
        <f t="shared" si="0"/>
        <v>12320</v>
      </c>
    </row>
    <row r="12" s="3" customFormat="1" ht="50" customHeight="1" spans="1:8">
      <c r="A12" s="10">
        <v>10</v>
      </c>
      <c r="B12" s="11" t="s">
        <v>26</v>
      </c>
      <c r="C12" s="11" t="s">
        <v>19</v>
      </c>
      <c r="D12" s="12" t="s">
        <v>29</v>
      </c>
      <c r="E12" s="10">
        <v>4</v>
      </c>
      <c r="F12" s="11" t="s">
        <v>12</v>
      </c>
      <c r="G12" s="14">
        <v>3080</v>
      </c>
      <c r="H12" s="13">
        <f t="shared" si="0"/>
        <v>12320</v>
      </c>
    </row>
    <row r="13" s="2" customFormat="1" ht="50" customHeight="1" spans="1:8">
      <c r="A13" s="10">
        <v>11</v>
      </c>
      <c r="B13" s="10" t="s">
        <v>26</v>
      </c>
      <c r="C13" s="11" t="s">
        <v>19</v>
      </c>
      <c r="D13" s="12" t="s">
        <v>30</v>
      </c>
      <c r="E13" s="10">
        <v>4</v>
      </c>
      <c r="F13" s="10" t="s">
        <v>12</v>
      </c>
      <c r="G13" s="13">
        <v>4036</v>
      </c>
      <c r="H13" s="13">
        <f t="shared" si="0"/>
        <v>16144</v>
      </c>
    </row>
    <row r="14" s="2" customFormat="1" ht="36" customHeight="1" spans="1:8">
      <c r="A14" s="10">
        <v>12</v>
      </c>
      <c r="B14" s="10" t="s">
        <v>31</v>
      </c>
      <c r="C14" s="11" t="s">
        <v>32</v>
      </c>
      <c r="D14" s="12" t="s">
        <v>33</v>
      </c>
      <c r="E14" s="10">
        <v>4</v>
      </c>
      <c r="F14" s="10" t="s">
        <v>12</v>
      </c>
      <c r="G14" s="13">
        <v>10384</v>
      </c>
      <c r="H14" s="13">
        <f t="shared" si="0"/>
        <v>41536</v>
      </c>
    </row>
    <row r="15" s="2" customFormat="1" ht="34" customHeight="1" spans="1:8">
      <c r="A15" s="10">
        <v>13</v>
      </c>
      <c r="B15" s="10" t="s">
        <v>34</v>
      </c>
      <c r="C15" s="11" t="s">
        <v>35</v>
      </c>
      <c r="D15" s="12" t="s">
        <v>36</v>
      </c>
      <c r="E15" s="10">
        <v>4</v>
      </c>
      <c r="F15" s="10" t="s">
        <v>12</v>
      </c>
      <c r="G15" s="13">
        <v>1000</v>
      </c>
      <c r="H15" s="13">
        <f t="shared" si="0"/>
        <v>4000</v>
      </c>
    </row>
    <row r="16" s="2" customFormat="1" ht="37" customHeight="1" spans="1:8">
      <c r="A16" s="10">
        <v>14</v>
      </c>
      <c r="B16" s="16" t="s">
        <v>34</v>
      </c>
      <c r="C16" s="19" t="s">
        <v>37</v>
      </c>
      <c r="D16" s="15" t="s">
        <v>38</v>
      </c>
      <c r="E16" s="16">
        <v>4</v>
      </c>
      <c r="F16" s="16" t="s">
        <v>12</v>
      </c>
      <c r="G16" s="13">
        <v>1000</v>
      </c>
      <c r="H16" s="13">
        <f t="shared" si="0"/>
        <v>4000</v>
      </c>
    </row>
    <row r="17" s="4" customFormat="1" ht="37" customHeight="1" spans="1:8">
      <c r="A17" s="10">
        <v>15</v>
      </c>
      <c r="B17" s="16" t="s">
        <v>39</v>
      </c>
      <c r="C17" s="19" t="s">
        <v>40</v>
      </c>
      <c r="D17" s="15" t="s">
        <v>41</v>
      </c>
      <c r="E17" s="16">
        <v>4</v>
      </c>
      <c r="F17" s="16" t="s">
        <v>12</v>
      </c>
      <c r="G17" s="13">
        <v>1000</v>
      </c>
      <c r="H17" s="13">
        <f t="shared" si="0"/>
        <v>4000</v>
      </c>
    </row>
    <row r="18" ht="36" customHeight="1" spans="1:8">
      <c r="A18" s="10">
        <v>16</v>
      </c>
      <c r="B18" s="10" t="s">
        <v>9</v>
      </c>
      <c r="C18" s="10" t="s">
        <v>42</v>
      </c>
      <c r="D18" s="20" t="s">
        <v>43</v>
      </c>
      <c r="E18" s="10">
        <v>4</v>
      </c>
      <c r="F18" s="10" t="s">
        <v>12</v>
      </c>
      <c r="G18" s="18">
        <v>1356</v>
      </c>
      <c r="H18" s="13">
        <f t="shared" si="0"/>
        <v>5424</v>
      </c>
    </row>
    <row r="19" ht="37" customHeight="1" spans="1:8">
      <c r="A19" s="10">
        <v>17</v>
      </c>
      <c r="B19" s="10" t="s">
        <v>44</v>
      </c>
      <c r="C19" s="10" t="s">
        <v>40</v>
      </c>
      <c r="D19" s="20" t="s">
        <v>45</v>
      </c>
      <c r="E19" s="10">
        <v>4</v>
      </c>
      <c r="F19" s="10" t="s">
        <v>12</v>
      </c>
      <c r="G19" s="18">
        <v>700</v>
      </c>
      <c r="H19" s="13">
        <f t="shared" si="0"/>
        <v>2800</v>
      </c>
    </row>
    <row r="20" ht="27" customHeight="1" spans="1:8">
      <c r="H20">
        <f>SUM(H3:H19)</f>
        <v>271824</v>
      </c>
    </row>
  </sheetData>
  <mergeCells count="1">
    <mergeCell ref="A1:H1"/>
  </mergeCells>
  <pageMargins left="0.7" right="0.7" top="0.75" bottom="0.75" header="0.3" footer="0.3"/>
  <pageSetup paperSize="9" scale="6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郑方艳</cp:lastModifiedBy>
  <dcterms:created xsi:type="dcterms:W3CDTF">2023-05-12T11:15:00Z</dcterms:created>
  <dcterms:modified xsi:type="dcterms:W3CDTF">2026-06-17T02:12:37Z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683B1AEB22DD41A3898CAC178F1CA101_13</vt:lpwstr>
  </property>
  <property fmtid="{D5CDD505-2E9C-101B-9397-08002B2CF9AE}" pid="4" name="CalculationRule">
    <vt:i4>0</vt:i4>
  </property>
</Properties>
</file>