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7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<sst xmlns="http://schemas.openxmlformats.org/spreadsheetml/2006/main" count="100" uniqueCount="65">
  <si>
    <t>娄底中心医院心胸外科血管介入手术器械清单</t>
  </si>
  <si>
    <t>序号</t>
  </si>
  <si>
    <t>名称</t>
  </si>
  <si>
    <t>技术规格</t>
  </si>
  <si>
    <t>单位</t>
  </si>
  <si>
    <t>数量</t>
  </si>
  <si>
    <t>预算单价</t>
  </si>
  <si>
    <t>预算总价</t>
  </si>
  <si>
    <t>精细组织剪</t>
  </si>
  <si>
    <t xml:space="preserve"> 18cm  弯圆 碳钨镶片
由中间连接的两片组成头部有刃 口。采用不锈钢或钛合金材料制 成。非无菌提供。</t>
  </si>
  <si>
    <t>把</t>
  </si>
  <si>
    <t xml:space="preserve"> 18cm  直圆 
由中间连接的两片组成头部有刃 口。采用不锈钢或钛合金材料制 成。非无菌提供</t>
  </si>
  <si>
    <t>精细持针器</t>
  </si>
  <si>
    <t>长20cm/短 18cm 持针钳直头 环柄
由中间连接的两片组成，头部为钳喙：或由头部、杆部和手柄组成，头部为一对带钳峰的时片。采用不锈钢或钛合金材料制成。非无菌提供。</t>
  </si>
  <si>
    <t>精细长组织镊</t>
  </si>
  <si>
    <t>长23cm 扁柄 直头 
由一对尾部叠合的叶片组成。采 用不锈钢或钛合金制成。非无菌 提供。</t>
  </si>
  <si>
    <t>精细直角钳</t>
  </si>
  <si>
    <t>长20cm\短 18cm 环柄 全齿 直角弯
由中间连接的两兑组成，头部为钳喙：或由头部、杆部和手柄组成，头部为一对带相嚎的财片。采用 不锈钢或钛合金材料制成。非无菌提供。</t>
  </si>
  <si>
    <t>精细血管夹</t>
  </si>
  <si>
    <t>长9.5cm 弯 无损伤齿 
由一对尾部叠合的叶片组成。采 用不锈钢或钛合金制成。非无菌 提供。</t>
  </si>
  <si>
    <t>心耳钳</t>
  </si>
  <si>
    <t xml:space="preserve">90Mo 弯柄  双角弯 
由钳头、关节和钳柄组成，头部有网纹齿，尾部有指圈，关节穿鳃后 用铆钉连接固定。起夹持固定作用.不锈钢或钛合金材质，非无菌提供。 </t>
  </si>
  <si>
    <t>主动脉阻断钳</t>
  </si>
  <si>
    <t>90° 环柄 
由钳头、关节和钳柄组成，头部有 网纹齿，尾部有指圈，关节穿鳃后 用铆钉连接固定。起夹持固定作用。不锈钢或钛合金材质，非无菌提供。</t>
  </si>
  <si>
    <t>无损伤阻断钳</t>
  </si>
  <si>
    <t>12.5cm角弯 30*20 1*2齿 
由钳头、关节和钳柄组成，头部有网纹齿，尾部有指圈，关节穿鳃后用铆钉连接固定。起夹持固定作用。不锈钢或钛合金材质，非无菌提供。</t>
  </si>
  <si>
    <t>12.5cm角弯 45°*20 1*2齿 
由钳头、关节和钳柄组成，头部有网纹齿，尾部有指圈，关节穿鳃后 用铆钉连接固定。起夹持固定作 用。不锈钢或钛合金材质，非无菌提供。</t>
  </si>
  <si>
    <t>16cm角弯 55°*38 1*2齿 
由钳头、关节和钳柄组成，头部有网纹齿，尾部有指圈，关节穿鳃后用铆钉连接固定。起夹持固定作用。不锈钢或钛合金材质，非无菌提供。</t>
  </si>
  <si>
    <t>16cm角弯 60°*32 1*2齿 
由钳头、关节和钳柄组成，头部有 网纹齿，尾部有指圈，关节穿鳃后用铆钉连接固定。起夹持固定作用。不锈钢或钛合金材质，非无菌提供。</t>
  </si>
  <si>
    <t>组织镊</t>
  </si>
  <si>
    <t>18cm直角 凹凸齿 1.8*3（钛）由一对尾部叠合的叶片组成。采 用不锈钢或钛合金制成。非无菌 提供。</t>
  </si>
  <si>
    <t>角度剪</t>
  </si>
  <si>
    <t>19cm 角弯 45°
由中间连接的两片组成头部有刃 口。采用不锈钢或钛合金材料制 成。非无菌提供。</t>
  </si>
  <si>
    <t>乳突撑开器</t>
  </si>
  <si>
    <t>16cm 活动式 3*4钩钝 
由撑开片或钩板、齿条(或弹簧片螺丝)和手柄组成。或由连接和杆部组成。采用不锈钢或钛合金 材料制成。非无菌提供。</t>
  </si>
  <si>
    <t>内膜剥离器</t>
  </si>
  <si>
    <t>18cm 双头 2.0钩/2.0 
用于剥离或分离粘膜、组织。采用不锈钢或钛合金材料制成。非无菌提供。</t>
  </si>
  <si>
    <t>鼻剥离器</t>
  </si>
  <si>
    <t>20cm 弯长圆形 头宽4/5  
用于剥离或分离粘膜、组织。采用不锈钢或钛合金材料制成。非无菌提供。</t>
  </si>
  <si>
    <t>止血钳</t>
  </si>
  <si>
    <t>16cm 弯全齿 
由中间连接的两兑组成，头部为钳喙：或由头部、杆部和手柄组成，头部为一对带相嚎的财片。采用不锈钢或钛合金材料制成。非无菌提供。</t>
  </si>
  <si>
    <t>16cm 直全齿 
由中间连接的两兑组成,头部为钳喙：或由头部、杆部和手柄组成,头部为一对带相嚎的财片。采用不锈钢或钛合金材料制成。非无菌提供。</t>
  </si>
  <si>
    <t>手术刀柄</t>
  </si>
  <si>
    <t>7# 
采用不锈钢或钛合金材料制成。非无菌提供。</t>
  </si>
  <si>
    <t>4# 
采用不锈钢或钛合金材料制成。非无菌提供。</t>
  </si>
  <si>
    <t>组织拉钩</t>
  </si>
  <si>
    <t>同向直角 长2/短2 
由撑开片或钩板、齿条(或弹簧片 、螺丝)和手柄组成。或由连接和杆部组成。采用不锈钢或钛合金材料制成。非无菌提供。</t>
  </si>
  <si>
    <t>持针器</t>
  </si>
  <si>
    <t>16cm 粗针/细针
由中间连接的两片组成，头部为钳喙；或由头部、杆部和手柄组成，头部为一对带钳峰的时片。采用不锈钢或钛合金材料制成。非无菌提供。</t>
  </si>
  <si>
    <t>14cm 直形 1*2钩
由一对尾部叠合的叶片组成。采 用不锈钢或钛合金制成。非无菌 提供。</t>
  </si>
  <si>
    <t>线剪</t>
  </si>
  <si>
    <t>16cm 直圆
由中间连接的两片组成头部有刃 口。采用不锈钢或钛合金材料制 成。非无菌提供。</t>
  </si>
  <si>
    <t>组织剪</t>
  </si>
  <si>
    <t>16cm 弯圆 
由中间连接的两片组成头部有刃 口。采用不锈钢或钛合金材料制 成。非无菌提供。</t>
  </si>
  <si>
    <t>不锈钢尺</t>
  </si>
  <si>
    <t>30cm</t>
  </si>
  <si>
    <t>不锈钢换药碗</t>
  </si>
  <si>
    <t>小碗</t>
  </si>
  <si>
    <t>个</t>
  </si>
  <si>
    <t>钢丝剪</t>
  </si>
  <si>
    <t>长23cm 碳钨镶片
由钳柄、铂头(弹簧片和鳃轴螺钉组成，型式可有单关节、双关节、颅骨。其中单关节咬骨钳钳头可分为直型和角(前)弯型，双关节咬骨钳钳头有有型、角(前)弯型和棘突型。采用不锈钢或钛合金材料制成，非无菌提供。</t>
  </si>
  <si>
    <t>巾钳</t>
  </si>
  <si>
    <t>12.5cm 环柄 弯 
由钳头、关节和钳柄组成，尾部有指圈，关节穿鳃后用铆钉连接固定。起夹持固定作用。不锈钢或钛合金材质，非无菌提供。</t>
  </si>
  <si>
    <t>合计</t>
  </si>
  <si>
    <t xml:space="preserve">                                             总预算45000元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</si>
</sst>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31" workbookViewId="0">
      <selection activeCell="K31" sqref="K31"/>
    </sheetView>
  </sheetViews>
  <sheetFormatPr defaultColWidth="9" defaultRowHeight="14.4" outlineLevelCol="6"/>
  <cols>
    <col min="1" max="1" width="8.17592592592593" customWidth="1"/>
    <col min="2" max="2" width="13.5092592592593" customWidth="1"/>
    <col min="3" max="3" width="32.037037037037" customWidth="1"/>
    <col min="4" max="4" width="6.55555555555556" customWidth="1"/>
    <col min="5" max="5" width="7.22222222222222" customWidth="1"/>
    <col min="6" max="6" width="12.2222222222222" customWidth="1"/>
    <col min="7" max="7" width="12.8888888888889" customWidth="1"/>
  </cols>
  <sheetData>
    <row r="1" ht="34" customHeight="1" spans="1:7">
      <c r="A1" s="1" t="s">
        <v>0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  <c r="G2" s="6" t="s">
        <v>7</v>
      </c>
    </row>
    <row r="3" ht="62.4" spans="1:7">
      <c r="A3" s="7">
        <v>1</v>
      </c>
      <c r="B3" s="8" t="s">
        <v>8</v>
      </c>
      <c r="C3" s="9" t="s">
        <v>9</v>
      </c>
      <c r="D3" s="7" t="s">
        <v>10</v>
      </c>
      <c r="E3" s="10">
        <v>1</v>
      </c>
      <c r="F3" s="11">
        <v>1190.4</v>
      </c>
      <c r="G3" s="11">
        <f t="shared" ref="G3:G32" si="0">F3*E3</f>
        <v>1190.4</v>
      </c>
    </row>
    <row r="4" ht="62.4" spans="1:7">
      <c r="A4" s="7">
        <v>2</v>
      </c>
      <c r="B4" s="8" t="s">
        <v>8</v>
      </c>
      <c r="C4" s="9" t="s">
        <v>11</v>
      </c>
      <c r="D4" s="7" t="s">
        <v>10</v>
      </c>
      <c r="E4" s="10">
        <v>1</v>
      </c>
      <c r="F4" s="11">
        <v>372</v>
      </c>
      <c r="G4" s="11">
        <f t="shared" si="0"/>
        <v>372</v>
      </c>
    </row>
    <row r="5" ht="78" spans="1:7">
      <c r="A5" s="7">
        <v>3</v>
      </c>
      <c r="B5" s="10" t="s">
        <v>12</v>
      </c>
      <c r="C5" s="9" t="s">
        <v>13</v>
      </c>
      <c r="D5" s="7" t="s">
        <v>10</v>
      </c>
      <c r="E5" s="10">
        <v>2</v>
      </c>
      <c r="F5" s="11">
        <v>1488</v>
      </c>
      <c r="G5" s="11">
        <f t="shared" si="0"/>
        <v>2976</v>
      </c>
    </row>
    <row r="6" ht="62.4" spans="1:7">
      <c r="A6" s="7">
        <v>4</v>
      </c>
      <c r="B6" s="10" t="s">
        <v>14</v>
      </c>
      <c r="C6" s="9" t="s">
        <v>15</v>
      </c>
      <c r="D6" s="7" t="s">
        <v>10</v>
      </c>
      <c r="E6" s="10">
        <v>1</v>
      </c>
      <c r="F6" s="11">
        <v>1190.4</v>
      </c>
      <c r="G6" s="11">
        <f t="shared" si="0"/>
        <v>1190.4</v>
      </c>
    </row>
    <row r="7" ht="78" spans="1:7">
      <c r="A7" s="7">
        <v>5</v>
      </c>
      <c r="B7" s="10" t="s">
        <v>16</v>
      </c>
      <c r="C7" s="9" t="s">
        <v>17</v>
      </c>
      <c r="D7" s="7" t="s">
        <v>10</v>
      </c>
      <c r="E7" s="10">
        <v>3</v>
      </c>
      <c r="F7" s="11">
        <v>520.8</v>
      </c>
      <c r="G7" s="11">
        <f t="shared" si="0"/>
        <v>1562.4</v>
      </c>
    </row>
    <row r="8" ht="62.4" spans="1:7">
      <c r="A8" s="7">
        <v>6</v>
      </c>
      <c r="B8" s="12" t="s">
        <v>18</v>
      </c>
      <c r="C8" s="13" t="s">
        <v>19</v>
      </c>
      <c r="D8" s="7" t="s">
        <v>10</v>
      </c>
      <c r="E8" s="12">
        <v>2</v>
      </c>
      <c r="F8" s="11">
        <v>744</v>
      </c>
      <c r="G8" s="11">
        <f t="shared" si="0"/>
        <v>1488</v>
      </c>
    </row>
    <row r="9" ht="78" spans="1:7">
      <c r="A9" s="7">
        <v>7</v>
      </c>
      <c r="B9" s="12" t="s">
        <v>20</v>
      </c>
      <c r="C9" s="13" t="s">
        <v>21</v>
      </c>
      <c r="D9" s="7" t="s">
        <v>10</v>
      </c>
      <c r="E9" s="14">
        <v>2</v>
      </c>
      <c r="F9" s="11">
        <v>1860</v>
      </c>
      <c r="G9" s="11">
        <f t="shared" si="0"/>
        <v>3720</v>
      </c>
    </row>
    <row r="10" ht="78" spans="1:7">
      <c r="A10" s="7">
        <v>8</v>
      </c>
      <c r="B10" s="12" t="s">
        <v>22</v>
      </c>
      <c r="C10" s="13" t="s">
        <v>23</v>
      </c>
      <c r="D10" s="7" t="s">
        <v>10</v>
      </c>
      <c r="E10" s="14">
        <v>3</v>
      </c>
      <c r="F10" s="11">
        <v>1860</v>
      </c>
      <c r="G10" s="11">
        <f t="shared" si="0"/>
        <v>5580</v>
      </c>
    </row>
    <row r="11" ht="78" spans="1:7">
      <c r="A11" s="7">
        <v>9</v>
      </c>
      <c r="B11" s="12" t="s">
        <v>24</v>
      </c>
      <c r="C11" s="13" t="s">
        <v>25</v>
      </c>
      <c r="D11" s="7" t="s">
        <v>10</v>
      </c>
      <c r="E11" s="14">
        <v>1</v>
      </c>
      <c r="F11" s="11">
        <v>1116</v>
      </c>
      <c r="G11" s="11">
        <f t="shared" si="0"/>
        <v>1116</v>
      </c>
    </row>
    <row r="12" ht="78" spans="1:7">
      <c r="A12" s="7">
        <v>10</v>
      </c>
      <c r="B12" s="12" t="s">
        <v>24</v>
      </c>
      <c r="C12" s="13" t="s">
        <v>26</v>
      </c>
      <c r="D12" s="7" t="s">
        <v>10</v>
      </c>
      <c r="E12" s="14">
        <v>1</v>
      </c>
      <c r="F12" s="11">
        <v>1190.4</v>
      </c>
      <c r="G12" s="11">
        <f t="shared" si="0"/>
        <v>1190.4</v>
      </c>
    </row>
    <row r="13" ht="78" spans="1:7">
      <c r="A13" s="7">
        <v>11</v>
      </c>
      <c r="B13" s="12" t="s">
        <v>24</v>
      </c>
      <c r="C13" s="13" t="s">
        <v>27</v>
      </c>
      <c r="D13" s="7" t="s">
        <v>10</v>
      </c>
      <c r="E13" s="14">
        <v>1</v>
      </c>
      <c r="F13" s="11">
        <v>1636.8</v>
      </c>
      <c r="G13" s="11">
        <f t="shared" si="0"/>
        <v>1636.8</v>
      </c>
    </row>
    <row r="14" ht="78" spans="1:7">
      <c r="A14" s="7">
        <v>12</v>
      </c>
      <c r="B14" s="12" t="s">
        <v>24</v>
      </c>
      <c r="C14" s="13" t="s">
        <v>28</v>
      </c>
      <c r="D14" s="7" t="s">
        <v>10</v>
      </c>
      <c r="E14" s="14">
        <v>1</v>
      </c>
      <c r="F14" s="11">
        <v>1343.2</v>
      </c>
      <c r="G14" s="11">
        <f t="shared" si="0"/>
        <v>1343.2</v>
      </c>
    </row>
    <row r="15" ht="69" customHeight="1" spans="1:7">
      <c r="A15" s="7">
        <v>13</v>
      </c>
      <c r="B15" s="12" t="s">
        <v>29</v>
      </c>
      <c r="C15" s="13" t="s">
        <v>30</v>
      </c>
      <c r="D15" s="7" t="s">
        <v>10</v>
      </c>
      <c r="E15" s="14">
        <v>2</v>
      </c>
      <c r="F15" s="11">
        <v>1116</v>
      </c>
      <c r="G15" s="11">
        <f t="shared" si="0"/>
        <v>2232</v>
      </c>
    </row>
    <row r="16" ht="62.4" spans="1:7">
      <c r="A16" s="7">
        <v>14</v>
      </c>
      <c r="B16" s="12" t="s">
        <v>31</v>
      </c>
      <c r="C16" s="13" t="s">
        <v>32</v>
      </c>
      <c r="D16" s="7" t="s">
        <v>10</v>
      </c>
      <c r="E16" s="14">
        <v>1</v>
      </c>
      <c r="F16" s="11">
        <v>2529.6</v>
      </c>
      <c r="G16" s="11">
        <f t="shared" si="0"/>
        <v>2529.6</v>
      </c>
    </row>
    <row r="17" ht="78" spans="1:7">
      <c r="A17" s="7">
        <v>15</v>
      </c>
      <c r="B17" s="12" t="s">
        <v>33</v>
      </c>
      <c r="C17" s="13" t="s">
        <v>34</v>
      </c>
      <c r="D17" s="7" t="s">
        <v>10</v>
      </c>
      <c r="E17" s="14">
        <v>2</v>
      </c>
      <c r="F17" s="11">
        <v>2157.6</v>
      </c>
      <c r="G17" s="11">
        <f t="shared" si="0"/>
        <v>4315.2</v>
      </c>
    </row>
    <row r="18" ht="62.4" spans="1:7">
      <c r="A18" s="7">
        <v>16</v>
      </c>
      <c r="B18" s="12" t="s">
        <v>35</v>
      </c>
      <c r="C18" s="13" t="s">
        <v>36</v>
      </c>
      <c r="D18" s="7" t="s">
        <v>10</v>
      </c>
      <c r="E18" s="14">
        <v>1</v>
      </c>
      <c r="F18" s="11">
        <v>744</v>
      </c>
      <c r="G18" s="11">
        <f t="shared" si="0"/>
        <v>744</v>
      </c>
    </row>
    <row r="19" ht="62.4" spans="1:7">
      <c r="A19" s="7">
        <v>17</v>
      </c>
      <c r="B19" s="12" t="s">
        <v>37</v>
      </c>
      <c r="C19" s="13" t="s">
        <v>38</v>
      </c>
      <c r="D19" s="7" t="s">
        <v>10</v>
      </c>
      <c r="E19" s="14">
        <v>1</v>
      </c>
      <c r="F19" s="11">
        <v>669.6</v>
      </c>
      <c r="G19" s="11">
        <f t="shared" si="0"/>
        <v>669.6</v>
      </c>
    </row>
    <row r="20" ht="78" spans="1:7">
      <c r="A20" s="7">
        <v>18</v>
      </c>
      <c r="B20" s="12" t="s">
        <v>39</v>
      </c>
      <c r="C20" s="13" t="s">
        <v>40</v>
      </c>
      <c r="D20" s="7" t="s">
        <v>10</v>
      </c>
      <c r="E20" s="14">
        <v>4</v>
      </c>
      <c r="F20" s="11">
        <v>372</v>
      </c>
      <c r="G20" s="11">
        <f t="shared" si="0"/>
        <v>1488</v>
      </c>
    </row>
    <row r="21" ht="78" spans="1:7">
      <c r="A21" s="7">
        <v>19</v>
      </c>
      <c r="B21" s="12" t="s">
        <v>39</v>
      </c>
      <c r="C21" s="13" t="s">
        <v>41</v>
      </c>
      <c r="D21" s="7" t="s">
        <v>10</v>
      </c>
      <c r="E21" s="14">
        <v>4</v>
      </c>
      <c r="F21" s="11">
        <v>372</v>
      </c>
      <c r="G21" s="11">
        <f t="shared" si="0"/>
        <v>1488</v>
      </c>
    </row>
    <row r="22" ht="46.8" spans="1:7">
      <c r="A22" s="7">
        <v>20</v>
      </c>
      <c r="B22" s="12" t="s">
        <v>42</v>
      </c>
      <c r="C22" s="13" t="s">
        <v>43</v>
      </c>
      <c r="D22" s="7" t="s">
        <v>10</v>
      </c>
      <c r="E22" s="14">
        <v>1</v>
      </c>
      <c r="F22" s="11">
        <v>223.2</v>
      </c>
      <c r="G22" s="11">
        <f t="shared" si="0"/>
        <v>223.2</v>
      </c>
    </row>
    <row r="23" ht="46.8" spans="1:7">
      <c r="A23" s="7">
        <v>21</v>
      </c>
      <c r="B23" s="12" t="s">
        <v>42</v>
      </c>
      <c r="C23" s="13" t="s">
        <v>44</v>
      </c>
      <c r="D23" s="7" t="s">
        <v>10</v>
      </c>
      <c r="E23" s="14">
        <v>1</v>
      </c>
      <c r="F23" s="11">
        <v>148.8</v>
      </c>
      <c r="G23" s="11">
        <f t="shared" si="0"/>
        <v>148.8</v>
      </c>
    </row>
    <row r="24" ht="78" spans="1:7">
      <c r="A24" s="7">
        <v>22</v>
      </c>
      <c r="B24" s="12" t="s">
        <v>45</v>
      </c>
      <c r="C24" s="13" t="s">
        <v>46</v>
      </c>
      <c r="D24" s="7" t="s">
        <v>10</v>
      </c>
      <c r="E24" s="14">
        <v>4</v>
      </c>
      <c r="F24" s="11">
        <v>1339.2</v>
      </c>
      <c r="G24" s="11">
        <f t="shared" si="0"/>
        <v>5356.8</v>
      </c>
    </row>
    <row r="25" ht="78" spans="1:7">
      <c r="A25" s="7">
        <v>23</v>
      </c>
      <c r="B25" s="12" t="s">
        <v>47</v>
      </c>
      <c r="C25" s="13" t="s">
        <v>48</v>
      </c>
      <c r="D25" s="7" t="s">
        <v>10</v>
      </c>
      <c r="E25" s="14">
        <v>2</v>
      </c>
      <c r="F25" s="11">
        <v>446.4</v>
      </c>
      <c r="G25" s="11">
        <f t="shared" si="0"/>
        <v>892.8</v>
      </c>
    </row>
    <row r="26" ht="62.4" spans="1:7">
      <c r="A26" s="7">
        <v>24</v>
      </c>
      <c r="B26" s="12" t="s">
        <v>29</v>
      </c>
      <c r="C26" s="13" t="s">
        <v>49</v>
      </c>
      <c r="D26" s="7" t="s">
        <v>10</v>
      </c>
      <c r="E26" s="14">
        <v>2</v>
      </c>
      <c r="F26" s="11">
        <v>223.2</v>
      </c>
      <c r="G26" s="11">
        <f t="shared" si="0"/>
        <v>446.4</v>
      </c>
    </row>
    <row r="27" ht="62.4" spans="1:7">
      <c r="A27" s="7">
        <v>25</v>
      </c>
      <c r="B27" s="12" t="s">
        <v>50</v>
      </c>
      <c r="C27" s="13" t="s">
        <v>51</v>
      </c>
      <c r="D27" s="7" t="s">
        <v>10</v>
      </c>
      <c r="E27" s="14">
        <v>1</v>
      </c>
      <c r="F27" s="11">
        <v>372</v>
      </c>
      <c r="G27" s="11">
        <f t="shared" si="0"/>
        <v>372</v>
      </c>
    </row>
    <row r="28" ht="62.4" spans="1:7">
      <c r="A28" s="7">
        <v>26</v>
      </c>
      <c r="B28" s="12" t="s">
        <v>52</v>
      </c>
      <c r="C28" s="13" t="s">
        <v>53</v>
      </c>
      <c r="D28" s="7" t="s">
        <v>10</v>
      </c>
      <c r="E28" s="14">
        <v>1</v>
      </c>
      <c r="F28" s="11">
        <v>297.6</v>
      </c>
      <c r="G28" s="11">
        <f t="shared" si="0"/>
        <v>297.6</v>
      </c>
    </row>
    <row r="29" ht="44" customHeight="1" spans="1:7">
      <c r="A29" s="7">
        <v>27</v>
      </c>
      <c r="B29" s="12" t="s">
        <v>54</v>
      </c>
      <c r="C29" s="15" t="s">
        <v>55</v>
      </c>
      <c r="D29" s="7" t="s">
        <v>10</v>
      </c>
      <c r="E29" s="14">
        <v>1</v>
      </c>
      <c r="F29" s="11">
        <v>60</v>
      </c>
      <c r="G29" s="11">
        <f t="shared" si="0"/>
        <v>60</v>
      </c>
    </row>
    <row r="30" ht="45" customHeight="1" spans="1:7">
      <c r="A30" s="7">
        <v>28</v>
      </c>
      <c r="B30" s="12" t="s">
        <v>56</v>
      </c>
      <c r="C30" s="15" t="s">
        <v>57</v>
      </c>
      <c r="D30" s="7" t="s">
        <v>58</v>
      </c>
      <c r="E30" s="14">
        <v>3</v>
      </c>
      <c r="F30" s="11">
        <v>52</v>
      </c>
      <c r="G30" s="11">
        <f t="shared" si="0"/>
        <v>156</v>
      </c>
    </row>
    <row r="31" ht="129" customHeight="1" spans="1:7">
      <c r="A31" s="7">
        <v>29</v>
      </c>
      <c r="B31" s="12" t="s">
        <v>59</v>
      </c>
      <c r="C31" s="13" t="s">
        <v>60</v>
      </c>
      <c r="D31" s="7" t="s">
        <v>10</v>
      </c>
      <c r="E31" s="14">
        <v>1</v>
      </c>
      <c r="F31" s="11">
        <v>1636.8</v>
      </c>
      <c r="G31" s="11">
        <f t="shared" si="0"/>
        <v>1636.8</v>
      </c>
    </row>
    <row r="32" ht="91" customHeight="1" spans="1:7">
      <c r="A32" s="7">
        <v>30</v>
      </c>
      <c r="B32" s="12" t="s">
        <v>61</v>
      </c>
      <c r="C32" s="13" t="s">
        <v>62</v>
      </c>
      <c r="D32" s="7" t="s">
        <v>10</v>
      </c>
      <c r="E32" s="14">
        <v>4</v>
      </c>
      <c r="F32" s="11">
        <v>297.6</v>
      </c>
      <c r="G32" s="11">
        <f t="shared" si="0"/>
        <v>1190.4</v>
      </c>
    </row>
    <row r="33" ht="44" customHeight="1" spans="1:7">
      <c r="A33" s="16"/>
      <c r="B33" s="16"/>
      <c r="C33" s="16" t="s">
        <v>63</v>
      </c>
      <c r="D33" s="16"/>
      <c r="E33" s="16">
        <f>SUM(E3:E32)</f>
        <v>55</v>
      </c>
      <c r="F33" s="11"/>
      <c r="G33" s="11"/>
    </row>
    <row r="34" ht="49" customHeight="1" spans="1:7">
      <c r="A34" s="17" t="s">
        <v>64</v>
      </c>
      <c r="B34" s="17"/>
      <c r="C34" s="17"/>
      <c r="D34" s="17"/>
      <c r="E34" s="17"/>
      <c r="F34" s="17"/>
      <c r="G34" s="17"/>
    </row>
  </sheetData>
  <mergeCells count="2">
    <mergeCell ref="A1:G1"/>
    <mergeCell ref="A34:G34"/>
  </mergeCells>
  <pageMargins left="0.629861111111111" right="0.432638888888889" top="0.393055555555556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冬雪之恋</dc:creator>
  <cp:lastModifiedBy>Administrator</cp:lastModifiedBy>
  <dcterms:created xsi:type="dcterms:W3CDTF">2023-05-12T11:15:00Z</dcterms:created>
  <dcterms:modified xsi:type="dcterms:W3CDTF">2024-09-20T03:23:36Z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A36CA552392B4D69A1999E61DE989073_13</vt:lpwstr>
  </property>
</Properties>
</file>